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EFE19AD8-10A7-4BE2-9464-84FFC0874D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CP" sheetId="7" r:id="rId1"/>
    <sheet name="Formação de Preços" sheetId="6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7" l="1"/>
  <c r="L11" i="7"/>
  <c r="J12" i="7"/>
  <c r="J11" i="7"/>
  <c r="H12" i="7"/>
  <c r="H11" i="7"/>
  <c r="D32" i="6" l="1"/>
  <c r="K21" i="6"/>
  <c r="O21" i="6" s="1"/>
  <c r="K12" i="6"/>
  <c r="O28" i="6"/>
  <c r="O29" i="6"/>
  <c r="O30" i="6"/>
  <c r="O31" i="6"/>
  <c r="N28" i="6"/>
  <c r="N29" i="6"/>
  <c r="N30" i="6"/>
  <c r="M28" i="6"/>
  <c r="M29" i="6"/>
  <c r="M30" i="6"/>
  <c r="L28" i="6"/>
  <c r="L29" i="6"/>
  <c r="L30" i="6"/>
  <c r="K14" i="6"/>
  <c r="P28" i="6" l="1"/>
  <c r="P30" i="6"/>
  <c r="P29" i="6"/>
  <c r="K37" i="6"/>
  <c r="K27" i="6"/>
  <c r="K36" i="6"/>
  <c r="K26" i="6"/>
  <c r="K38" i="6"/>
  <c r="K35" i="6"/>
  <c r="K25" i="6"/>
  <c r="K24" i="6"/>
  <c r="O24" i="6" s="1"/>
  <c r="K23" i="6"/>
  <c r="K22" i="6"/>
  <c r="K20" i="6"/>
  <c r="O20" i="6" s="1"/>
  <c r="K18" i="6"/>
  <c r="K17" i="6"/>
  <c r="K16" i="6"/>
  <c r="O16" i="6" s="1"/>
  <c r="K15" i="6"/>
  <c r="K19" i="6"/>
  <c r="K13" i="6"/>
  <c r="K10" i="6"/>
  <c r="K11" i="6"/>
  <c r="I38" i="6"/>
  <c r="I36" i="6"/>
  <c r="I35" i="6"/>
  <c r="I34" i="6"/>
  <c r="I37" i="6"/>
  <c r="J27" i="6"/>
  <c r="J23" i="6"/>
  <c r="J18" i="6"/>
  <c r="J15" i="6"/>
  <c r="J14" i="6"/>
  <c r="J13" i="6"/>
  <c r="J11" i="6"/>
  <c r="J10" i="6"/>
  <c r="J34" i="6"/>
  <c r="J38" i="6"/>
  <c r="J37" i="6"/>
  <c r="J36" i="6"/>
  <c r="J35" i="6"/>
  <c r="I18" i="6"/>
  <c r="I19" i="6"/>
  <c r="I17" i="6"/>
  <c r="I14" i="6"/>
  <c r="I23" i="6"/>
  <c r="I12" i="6"/>
  <c r="I11" i="6"/>
  <c r="H26" i="6"/>
  <c r="H25" i="6"/>
  <c r="H23" i="6"/>
  <c r="H22" i="6"/>
  <c r="H14" i="6"/>
  <c r="H11" i="6"/>
  <c r="O15" i="6" l="1"/>
  <c r="O36" i="6"/>
  <c r="O25" i="6"/>
  <c r="O22" i="6"/>
  <c r="O35" i="6"/>
  <c r="O27" i="6"/>
  <c r="O38" i="6"/>
  <c r="O26" i="6"/>
  <c r="O10" i="6"/>
  <c r="O19" i="6"/>
  <c r="O23" i="6"/>
  <c r="O18" i="6"/>
  <c r="O13" i="6"/>
  <c r="O37" i="6"/>
  <c r="O17" i="6"/>
  <c r="O11" i="6"/>
  <c r="O12" i="6"/>
  <c r="O14" i="6"/>
  <c r="O34" i="6"/>
  <c r="J40" i="6"/>
  <c r="K40" i="6"/>
  <c r="M24" i="6"/>
  <c r="N24" i="6"/>
  <c r="L24" i="6"/>
  <c r="P24" i="6" s="1"/>
  <c r="M17" i="6"/>
  <c r="L17" i="6"/>
  <c r="N17" i="6"/>
  <c r="N21" i="6"/>
  <c r="L21" i="6"/>
  <c r="P21" i="6" s="1"/>
  <c r="M21" i="6"/>
  <c r="N36" i="6"/>
  <c r="L36" i="6"/>
  <c r="M36" i="6"/>
  <c r="M16" i="6"/>
  <c r="N16" i="6"/>
  <c r="L16" i="6"/>
  <c r="P16" i="6" s="1"/>
  <c r="M35" i="6"/>
  <c r="N35" i="6"/>
  <c r="L35" i="6"/>
  <c r="M15" i="6"/>
  <c r="L15" i="6"/>
  <c r="P15" i="6" s="1"/>
  <c r="N15" i="6"/>
  <c r="N19" i="6"/>
  <c r="L19" i="6"/>
  <c r="M19" i="6"/>
  <c r="N38" i="6"/>
  <c r="L38" i="6"/>
  <c r="M38" i="6"/>
  <c r="N22" i="6"/>
  <c r="L22" i="6"/>
  <c r="M22" i="6"/>
  <c r="M23" i="6"/>
  <c r="N23" i="6"/>
  <c r="L23" i="6"/>
  <c r="M18" i="6"/>
  <c r="N18" i="6"/>
  <c r="L18" i="6"/>
  <c r="K32" i="6"/>
  <c r="N20" i="6"/>
  <c r="L20" i="6"/>
  <c r="P20" i="6" s="1"/>
  <c r="M20" i="6"/>
  <c r="L14" i="6"/>
  <c r="N14" i="6"/>
  <c r="M14" i="6"/>
  <c r="N11" i="6"/>
  <c r="L11" i="6"/>
  <c r="M11" i="6"/>
  <c r="M26" i="6"/>
  <c r="L26" i="6"/>
  <c r="N26" i="6"/>
  <c r="M25" i="6"/>
  <c r="N25" i="6"/>
  <c r="L25" i="6"/>
  <c r="L12" i="6"/>
  <c r="P12" i="6" s="1"/>
  <c r="N12" i="6"/>
  <c r="M12" i="6"/>
  <c r="N27" i="6"/>
  <c r="L27" i="6"/>
  <c r="P27" i="6" s="1"/>
  <c r="M27" i="6"/>
  <c r="M31" i="6"/>
  <c r="N31" i="6"/>
  <c r="L31" i="6"/>
  <c r="P31" i="6" s="1"/>
  <c r="N37" i="6"/>
  <c r="L37" i="6"/>
  <c r="M37" i="6"/>
  <c r="N10" i="6"/>
  <c r="L10" i="6"/>
  <c r="P10" i="6" s="1"/>
  <c r="M10" i="6"/>
  <c r="L13" i="6"/>
  <c r="M13" i="6"/>
  <c r="N13" i="6"/>
  <c r="M34" i="6"/>
  <c r="I40" i="6"/>
  <c r="N34" i="6"/>
  <c r="L34" i="6"/>
  <c r="P36" i="6" l="1"/>
  <c r="P37" i="6"/>
  <c r="P22" i="6"/>
  <c r="P35" i="6"/>
  <c r="P18" i="6"/>
  <c r="P25" i="6"/>
  <c r="P13" i="6"/>
  <c r="P19" i="6"/>
  <c r="P26" i="6"/>
  <c r="L40" i="6"/>
  <c r="P17" i="6"/>
  <c r="P14" i="6"/>
  <c r="P23" i="6"/>
  <c r="P38" i="6"/>
  <c r="P11" i="6"/>
  <c r="P34" i="6"/>
  <c r="M32" i="6"/>
  <c r="N32" i="6"/>
  <c r="L32" i="6"/>
  <c r="M40" i="6"/>
  <c r="N40" i="6"/>
  <c r="I14" i="7" l="1"/>
  <c r="K15" i="7"/>
  <c r="G13" i="7" l="1"/>
</calcChain>
</file>

<file path=xl/sharedStrings.xml><?xml version="1.0" encoding="utf-8"?>
<sst xmlns="http://schemas.openxmlformats.org/spreadsheetml/2006/main" count="138" uniqueCount="112">
  <si>
    <t xml:space="preserve">Objeto </t>
  </si>
  <si>
    <t>TRIBUNAL SUPERIOR ELEITORAL - TSE</t>
  </si>
  <si>
    <t>SECRETARIA DE ADMINISTRAÇÃO - SAD</t>
  </si>
  <si>
    <t>COORDENADORIA DE AQUISIÇÕES - CODAQ</t>
  </si>
  <si>
    <t>SEÇÃO COMPRAS - SECOMP</t>
  </si>
  <si>
    <t>CV</t>
  </si>
  <si>
    <t>MÉDIA</t>
  </si>
  <si>
    <t>MEDIANA</t>
  </si>
  <si>
    <t>MENOR VALOR</t>
  </si>
  <si>
    <t>VALOR GLOBAL MÉDIO ESTIMADO</t>
  </si>
  <si>
    <t>VALOR GLOBAL DA MEDIANA ESTIMADO</t>
  </si>
  <si>
    <t>MENOR VALOR GLOBAL ESTIMADO</t>
  </si>
  <si>
    <t>Quant.</t>
  </si>
  <si>
    <t>Nota Explicativa:</t>
  </si>
  <si>
    <t>Unidade de Fornecimento</t>
  </si>
  <si>
    <t>Empresa A</t>
  </si>
  <si>
    <t>Empresa C</t>
  </si>
  <si>
    <t>MAPA COMPARATIVO DE PREÇOS  (MCP)</t>
  </si>
  <si>
    <t>Quantidades</t>
  </si>
  <si>
    <t>Estado de São Paulo</t>
  </si>
  <si>
    <t>Jota</t>
  </si>
  <si>
    <t>Correio Braziliense</t>
  </si>
  <si>
    <t>Gazeta do Povo</t>
  </si>
  <si>
    <t>Nexo Jornal</t>
  </si>
  <si>
    <t>Isto É </t>
  </si>
  <si>
    <t>Revista Project Design Management</t>
  </si>
  <si>
    <t>Revista Você RH</t>
  </si>
  <si>
    <t>MIT Technology Review - Special Edition Home Office</t>
  </si>
  <si>
    <t>HSM Management</t>
  </si>
  <si>
    <t>Revistas impressas</t>
  </si>
  <si>
    <t>IstoÉ</t>
  </si>
  <si>
    <t>Assinaturas</t>
  </si>
  <si>
    <t>Fornecimento de dados de acesso on-line a periódicos digitais</t>
  </si>
  <si>
    <t>Dados de acesso (logins e senhas)</t>
  </si>
  <si>
    <t>Fornecimento de revistas impressas</t>
  </si>
  <si>
    <t>Desconto</t>
  </si>
  <si>
    <t>O Globo ¹</t>
  </si>
  <si>
    <t>Valor Econômico ¹</t>
  </si>
  <si>
    <t>Crusoé ²</t>
  </si>
  <si>
    <t>O Antagonista ²</t>
  </si>
  <si>
    <t>¹ Há desconto para assinatura dos 2 periódicos concomitantemente</t>
  </si>
  <si>
    <t>² Há desconto para assinatura dos 2 periódicos concomitantemente</t>
  </si>
  <si>
    <t>Veja ³</t>
  </si>
  <si>
    <r>
      <t xml:space="preserve">The New York Times </t>
    </r>
    <r>
      <rPr>
        <i/>
        <vertAlign val="superscript"/>
        <sz val="11"/>
        <color rgb="FF000000"/>
        <rFont val="Calibri"/>
        <family val="2"/>
        <scheme val="minor"/>
      </rPr>
      <t>4</t>
    </r>
  </si>
  <si>
    <r>
      <t xml:space="preserve">Revista Piauí </t>
    </r>
    <r>
      <rPr>
        <vertAlign val="superscript"/>
        <sz val="11"/>
        <color rgb="FF000000"/>
        <rFont val="Calibri"/>
        <family val="2"/>
        <scheme val="minor"/>
      </rPr>
      <t>5</t>
    </r>
  </si>
  <si>
    <r>
      <t xml:space="preserve">The Economist </t>
    </r>
    <r>
      <rPr>
        <i/>
        <vertAlign val="superscript"/>
        <sz val="11"/>
        <color rgb="FF000000"/>
        <rFont val="Calibri"/>
        <family val="2"/>
        <scheme val="minor"/>
      </rPr>
      <t>4</t>
    </r>
  </si>
  <si>
    <r>
      <t xml:space="preserve">El País </t>
    </r>
    <r>
      <rPr>
        <i/>
        <vertAlign val="superscript"/>
        <sz val="11"/>
        <color rgb="FF000000"/>
        <rFont val="Calibri"/>
        <family val="2"/>
        <scheme val="minor"/>
      </rPr>
      <t>4</t>
    </r>
  </si>
  <si>
    <r>
      <t xml:space="preserve">Piauí </t>
    </r>
    <r>
      <rPr>
        <vertAlign val="superscript"/>
        <sz val="11"/>
        <color rgb="FF000000"/>
        <rFont val="Calibri"/>
        <family val="2"/>
        <scheme val="minor"/>
      </rPr>
      <t>5</t>
    </r>
  </si>
  <si>
    <t>³ Há desconto para assinatura da versão digital e impressa concomitantemente. A assinatura da versão impressa não é comercializada separadamente da digital</t>
  </si>
  <si>
    <r>
      <t xml:space="preserve">Carta Capital </t>
    </r>
    <r>
      <rPr>
        <vertAlign val="superscript"/>
        <sz val="11"/>
        <color rgb="FF000000"/>
        <rFont val="Calibri"/>
        <family val="2"/>
        <scheme val="minor"/>
      </rPr>
      <t>3</t>
    </r>
  </si>
  <si>
    <t>Exame ³</t>
  </si>
  <si>
    <t>Valor Total Anual</t>
  </si>
  <si>
    <t>Empresa B</t>
  </si>
  <si>
    <t>Contrato TST</t>
  </si>
  <si>
    <t>Contrato TCU</t>
  </si>
  <si>
    <t>Contrato PGR</t>
  </si>
  <si>
    <t>-</t>
  </si>
  <si>
    <t>Notas Explicativas</t>
  </si>
  <si>
    <t>Total item 1</t>
  </si>
  <si>
    <t>Total item 2</t>
  </si>
  <si>
    <t>DP</t>
  </si>
  <si>
    <t># 2.520,00</t>
  </si>
  <si>
    <r>
      <t xml:space="preserve">Folha de São Paulo </t>
    </r>
    <r>
      <rPr>
        <vertAlign val="superscript"/>
        <sz val="11"/>
        <color rgb="FF000000"/>
        <rFont val="Calibri"/>
        <family val="2"/>
        <scheme val="minor"/>
      </rPr>
      <t>6</t>
    </r>
  </si>
  <si>
    <t># 3.600,00</t>
  </si>
  <si>
    <t># 3.036,53</t>
  </si>
  <si>
    <t># 900,00</t>
  </si>
  <si>
    <t># 1.426,22</t>
  </si>
  <si>
    <t># 1.632,43</t>
  </si>
  <si>
    <t># 1.200,00</t>
  </si>
  <si>
    <t># 1.220,00</t>
  </si>
  <si>
    <t># 619,28</t>
  </si>
  <si>
    <t># 1.680,00</t>
  </si>
  <si>
    <t># 293,34</t>
  </si>
  <si>
    <t># 840,00</t>
  </si>
  <si>
    <t># 288,00</t>
  </si>
  <si>
    <t># 1.260,00</t>
  </si>
  <si>
    <t># 1.080,00</t>
  </si>
  <si>
    <t># 1.076,40</t>
  </si>
  <si>
    <t># 200,00</t>
  </si>
  <si>
    <t># 230,04</t>
  </si>
  <si>
    <t># 820,91</t>
  </si>
  <si>
    <t># 825,08</t>
  </si>
  <si>
    <t>Grupo</t>
  </si>
  <si>
    <t>Item</t>
  </si>
  <si>
    <t>Jornal/ Revista</t>
  </si>
  <si>
    <t>Propostas Comerciais (Valor Total Anual)</t>
  </si>
  <si>
    <r>
      <rPr>
        <vertAlign val="superscript"/>
        <sz val="10"/>
        <color theme="1"/>
        <rFont val="Calibri"/>
        <family val="2"/>
        <scheme val="minor"/>
      </rPr>
      <t>5</t>
    </r>
    <r>
      <rPr>
        <sz val="10"/>
        <color theme="1"/>
        <rFont val="Calibri"/>
        <family val="2"/>
        <scheme val="minor"/>
      </rPr>
      <t xml:space="preserve"> Há desconto para assinatura dos 2 periódicos concomitantemente</t>
    </r>
  </si>
  <si>
    <r>
      <rPr>
        <vertAlign val="superscript"/>
        <sz val="10"/>
        <color theme="1"/>
        <rFont val="Calibri"/>
        <family val="2"/>
        <scheme val="minor"/>
      </rPr>
      <t>6</t>
    </r>
    <r>
      <rPr>
        <sz val="10"/>
        <color theme="1"/>
        <rFont val="Calibri"/>
        <family val="2"/>
        <scheme val="minor"/>
      </rPr>
      <t xml:space="preserve"> Cada assinatura concede mais 5 acessos gratuitos</t>
    </r>
  </si>
  <si>
    <t>PLANILHA DE FORMAÇÃO DE PREÇOS</t>
  </si>
  <si>
    <t>Os valores detalhados  para cálculo da média, mediana e menor valor constam na aba "Formação de preços"</t>
  </si>
  <si>
    <r>
      <rPr>
        <vertAlign val="super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 xml:space="preserve"> Valor da assinatura no site (https://www.nytimes.com/subscription/all-access): U$ 10,00/ano. Valor do dólar em 22/05/24: R$ 5,1502 (https://www.bcb.gov.br/estabilidadefinanceira/fechamentodolar)</t>
    </r>
  </si>
  <si>
    <t># 720,00</t>
  </si>
  <si>
    <r>
      <t xml:space="preserve">Preço Público </t>
    </r>
    <r>
      <rPr>
        <b/>
        <vertAlign val="superscript"/>
        <sz val="11"/>
        <color rgb="FF000000"/>
        <rFont val="Calibri"/>
        <family val="2"/>
        <scheme val="minor"/>
      </rPr>
      <t>a</t>
    </r>
  </si>
  <si>
    <r>
      <rPr>
        <b/>
        <vertAlign val="superscript"/>
        <sz val="11"/>
        <color theme="1"/>
        <rFont val="Calibri"/>
        <family val="2"/>
        <scheme val="minor"/>
      </rPr>
      <t>b</t>
    </r>
    <r>
      <rPr>
        <b/>
        <sz val="11"/>
        <color theme="1"/>
        <rFont val="Calibri"/>
        <family val="2"/>
        <scheme val="minor"/>
      </rPr>
      <t xml:space="preserve"> Sites de
assinatura </t>
    </r>
    <r>
      <rPr>
        <b/>
        <vertAlign val="superscript"/>
        <sz val="11"/>
        <color theme="1"/>
        <rFont val="Calibri"/>
        <family val="2"/>
        <scheme val="minor"/>
      </rPr>
      <t>1 a 6</t>
    </r>
  </si>
  <si>
    <r>
      <rPr>
        <vertAlign val="superscript"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 xml:space="preserve"> As contratações são em percentual de desconto. Seus valores foram ajustados conforme valor de capa do edital e/ou contrato, considerando o desconto ofertado</t>
    </r>
  </si>
  <si>
    <r>
      <rPr>
        <vertAlign val="super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Os valores das asinaturas pelos sites, foi calculada considerando os meses promocionais.</t>
    </r>
  </si>
  <si>
    <t># 1.456,00</t>
  </si>
  <si>
    <t># 733,35</t>
  </si>
  <si>
    <t># 1.843,31</t>
  </si>
  <si>
    <t># 2.622,76</t>
  </si>
  <si>
    <t># 2.547,48</t>
  </si>
  <si>
    <t># 450,00</t>
  </si>
  <si>
    <t># 1.275,14</t>
  </si>
  <si>
    <t>#  1.224,32</t>
  </si>
  <si>
    <t># 1.681,85</t>
  </si>
  <si>
    <t># 1.344,00</t>
  </si>
  <si>
    <t># 1.300,00</t>
  </si>
  <si>
    <t># 1.658,80</t>
  </si>
  <si>
    <t># O símbolo jogo da velha ( #) foi sinalizado nos preços coletados que foram  desconsiderados da estimativa, por serem inexequíveis ou excessivamente elevados,  pelo critério do coeficiente de variação de até 31%.</t>
  </si>
  <si>
    <t>Subitem</t>
  </si>
  <si>
    <t>Valor Unitário</t>
  </si>
  <si>
    <t>Os valores totais dos itens podem não representar os valores exatos da aba "Formação de preços" em razão do arredondamento dos valores unitários para 2 (duas) casas decimais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</si>
</sst>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0.000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aramond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00000"/>
      <name val="Garamond"/>
      <family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rgb="FF1F1F1F"/>
      <name val="Calibri"/>
      <family val="2"/>
      <scheme val="minor"/>
    </font>
    <font>
      <i/>
      <vertAlign val="superscript"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43" fontId="0" fillId="2" borderId="0" xfId="2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165" fontId="0" fillId="0" borderId="0" xfId="0" applyNumberFormat="1" applyAlignment="1">
      <alignment vertical="center"/>
    </xf>
    <xf numFmtId="9" fontId="0" fillId="0" borderId="0" xfId="1" applyFont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9" fontId="0" fillId="0" borderId="1" xfId="1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right" vertical="center"/>
    </xf>
    <xf numFmtId="4" fontId="0" fillId="0" borderId="6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165" fontId="0" fillId="0" borderId="6" xfId="0" applyNumberFormat="1" applyBorder="1" applyAlignment="1">
      <alignment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0</xdr:row>
      <xdr:rowOff>76200</xdr:rowOff>
    </xdr:from>
    <xdr:to>
      <xdr:col>6</xdr:col>
      <xdr:colOff>904875</xdr:colOff>
      <xdr:row>3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66AD89A-0D7A-4CC8-2B76-C9333A981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76200"/>
          <a:ext cx="7048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0</xdr:row>
      <xdr:rowOff>95250</xdr:rowOff>
    </xdr:from>
    <xdr:to>
      <xdr:col>6</xdr:col>
      <xdr:colOff>866775</xdr:colOff>
      <xdr:row>3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275CEA4-1B06-469E-86DA-9DE9FE35A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95250"/>
          <a:ext cx="7048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/>
  </sheetViews>
  <sheetFormatPr defaultRowHeight="15" x14ac:dyDescent="0.25"/>
  <cols>
    <col min="1" max="1" width="6" style="1" customWidth="1"/>
    <col min="2" max="2" width="6.5703125" style="3" customWidth="1"/>
    <col min="3" max="3" width="8.140625" style="3" customWidth="1"/>
    <col min="4" max="4" width="34.5703125" style="3" customWidth="1"/>
    <col min="5" max="5" width="13.5703125" style="3" bestFit="1" customWidth="1"/>
    <col min="6" max="6" width="7.5703125" style="3" customWidth="1"/>
    <col min="7" max="12" width="14.7109375" style="1" customWidth="1"/>
    <col min="13" max="16384" width="9.140625" style="1"/>
  </cols>
  <sheetData>
    <row r="1" spans="2:12" x14ac:dyDescent="0.25">
      <c r="B1" s="1"/>
      <c r="C1" s="1"/>
      <c r="D1" s="1"/>
      <c r="E1" s="1"/>
      <c r="H1" s="2" t="s">
        <v>1</v>
      </c>
    </row>
    <row r="2" spans="2:12" x14ac:dyDescent="0.25">
      <c r="B2" s="1"/>
      <c r="C2" s="1"/>
      <c r="D2" s="1"/>
      <c r="E2" s="1"/>
      <c r="H2" s="2" t="s">
        <v>2</v>
      </c>
    </row>
    <row r="3" spans="2:12" x14ac:dyDescent="0.25">
      <c r="B3" s="1"/>
      <c r="C3" s="1"/>
      <c r="D3" s="1"/>
      <c r="E3" s="1"/>
      <c r="H3" s="2" t="s">
        <v>3</v>
      </c>
    </row>
    <row r="4" spans="2:12" x14ac:dyDescent="0.25">
      <c r="B4" s="1"/>
      <c r="C4" s="1"/>
      <c r="D4" s="1"/>
      <c r="E4" s="1"/>
      <c r="H4" s="2" t="s">
        <v>4</v>
      </c>
    </row>
    <row r="5" spans="2:12" x14ac:dyDescent="0.25">
      <c r="B5" s="1"/>
      <c r="C5" s="1"/>
      <c r="D5" s="1"/>
      <c r="E5" s="1"/>
      <c r="F5" s="1"/>
    </row>
    <row r="6" spans="2:12" x14ac:dyDescent="0.25">
      <c r="B6" s="1"/>
      <c r="C6" s="1"/>
      <c r="D6" s="1"/>
      <c r="E6" s="1"/>
      <c r="F6" s="1"/>
    </row>
    <row r="7" spans="2:12" x14ac:dyDescent="0.25">
      <c r="B7" s="52" t="s">
        <v>17</v>
      </c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2:12" x14ac:dyDescent="0.25">
      <c r="B8" s="13"/>
      <c r="C8" s="13"/>
      <c r="D8" s="13"/>
      <c r="E8" s="13"/>
      <c r="F8" s="13"/>
      <c r="G8" s="13"/>
      <c r="H8" s="13"/>
      <c r="I8" s="13"/>
      <c r="J8" s="13"/>
      <c r="K8" s="4"/>
      <c r="L8" s="4"/>
    </row>
    <row r="9" spans="2:12" x14ac:dyDescent="0.25">
      <c r="B9" s="53" t="s">
        <v>83</v>
      </c>
      <c r="C9" s="53" t="s">
        <v>109</v>
      </c>
      <c r="D9" s="56" t="s">
        <v>0</v>
      </c>
      <c r="E9" s="54" t="s">
        <v>14</v>
      </c>
      <c r="F9" s="56" t="s">
        <v>12</v>
      </c>
      <c r="G9" s="58" t="s">
        <v>6</v>
      </c>
      <c r="H9" s="59"/>
      <c r="I9" s="58" t="s">
        <v>7</v>
      </c>
      <c r="J9" s="59"/>
      <c r="K9" s="58" t="s">
        <v>8</v>
      </c>
      <c r="L9" s="59"/>
    </row>
    <row r="10" spans="2:12" x14ac:dyDescent="0.25">
      <c r="B10" s="53"/>
      <c r="C10" s="53"/>
      <c r="D10" s="57"/>
      <c r="E10" s="55"/>
      <c r="F10" s="57"/>
      <c r="G10" s="5" t="s">
        <v>110</v>
      </c>
      <c r="H10" s="5" t="s">
        <v>51</v>
      </c>
      <c r="I10" s="5" t="s">
        <v>110</v>
      </c>
      <c r="J10" s="5" t="s">
        <v>51</v>
      </c>
      <c r="K10" s="5" t="s">
        <v>110</v>
      </c>
      <c r="L10" s="5" t="s">
        <v>51</v>
      </c>
    </row>
    <row r="11" spans="2:12" ht="45" x14ac:dyDescent="0.25">
      <c r="B11" s="63">
        <v>1</v>
      </c>
      <c r="C11" s="12">
        <v>1</v>
      </c>
      <c r="D11" s="15" t="s">
        <v>32</v>
      </c>
      <c r="E11" s="6" t="s">
        <v>33</v>
      </c>
      <c r="F11" s="7">
        <v>74</v>
      </c>
      <c r="G11" s="8">
        <v>237.65</v>
      </c>
      <c r="H11" s="8">
        <f>F11*G11</f>
        <v>17586.099999999999</v>
      </c>
      <c r="I11" s="8">
        <v>237.56</v>
      </c>
      <c r="J11" s="8">
        <f>F11*I11</f>
        <v>17579.439999999999</v>
      </c>
      <c r="K11" s="8">
        <v>176.04</v>
      </c>
      <c r="L11" s="8">
        <f>F11*K11</f>
        <v>13026.96</v>
      </c>
    </row>
    <row r="12" spans="2:12" ht="37.5" customHeight="1" x14ac:dyDescent="0.25">
      <c r="B12" s="63"/>
      <c r="C12" s="14">
        <v>2</v>
      </c>
      <c r="D12" s="16" t="s">
        <v>34</v>
      </c>
      <c r="E12" s="17" t="s">
        <v>31</v>
      </c>
      <c r="F12" s="17">
        <v>5</v>
      </c>
      <c r="G12" s="8">
        <v>660.5</v>
      </c>
      <c r="H12" s="8">
        <f>F12*G12</f>
        <v>3302.5</v>
      </c>
      <c r="I12" s="8">
        <v>652.22</v>
      </c>
      <c r="J12" s="8">
        <f>F12*I12</f>
        <v>3261.1</v>
      </c>
      <c r="K12" s="8">
        <v>445.52</v>
      </c>
      <c r="L12" s="8">
        <f>F12*K12</f>
        <v>2227.6</v>
      </c>
    </row>
    <row r="13" spans="2:12" ht="19.5" customHeight="1" x14ac:dyDescent="0.25">
      <c r="B13" s="61" t="s">
        <v>9</v>
      </c>
      <c r="C13" s="61"/>
      <c r="D13" s="61"/>
      <c r="E13" s="61"/>
      <c r="F13" s="61"/>
      <c r="G13" s="60">
        <f>SUM(H11:H12)</f>
        <v>20888.599999999999</v>
      </c>
      <c r="H13" s="60"/>
      <c r="I13" s="60"/>
      <c r="J13" s="60"/>
      <c r="K13" s="60"/>
      <c r="L13" s="60"/>
    </row>
    <row r="14" spans="2:12" ht="18.75" customHeight="1" x14ac:dyDescent="0.25">
      <c r="B14" s="61" t="s">
        <v>10</v>
      </c>
      <c r="C14" s="61"/>
      <c r="D14" s="61"/>
      <c r="E14" s="61"/>
      <c r="F14" s="61"/>
      <c r="G14" s="61"/>
      <c r="H14" s="61"/>
      <c r="I14" s="60">
        <f>SUM(J11:J12)</f>
        <v>20840.54</v>
      </c>
      <c r="J14" s="60"/>
      <c r="K14" s="60"/>
      <c r="L14" s="60"/>
    </row>
    <row r="15" spans="2:12" ht="18.75" customHeight="1" x14ac:dyDescent="0.25">
      <c r="B15" s="61" t="s">
        <v>11</v>
      </c>
      <c r="C15" s="61"/>
      <c r="D15" s="61"/>
      <c r="E15" s="61"/>
      <c r="F15" s="61"/>
      <c r="G15" s="61"/>
      <c r="H15" s="61"/>
      <c r="I15" s="61"/>
      <c r="J15" s="61"/>
      <c r="K15" s="60">
        <f>SUM(L11:L12)</f>
        <v>15254.56</v>
      </c>
      <c r="L15" s="60"/>
    </row>
    <row r="16" spans="2:12" x14ac:dyDescent="0.25">
      <c r="F16" s="4"/>
    </row>
    <row r="17" spans="1:10" s="2" customFormat="1" ht="25.5" customHeight="1" x14ac:dyDescent="0.25">
      <c r="A17" s="11"/>
      <c r="B17" s="64" t="s">
        <v>13</v>
      </c>
      <c r="C17" s="64"/>
      <c r="D17" s="64"/>
      <c r="E17" s="64"/>
      <c r="F17" s="64"/>
    </row>
    <row r="18" spans="1:10" s="2" customFormat="1" ht="24" customHeight="1" x14ac:dyDescent="0.25">
      <c r="A18" s="10"/>
      <c r="B18" s="37" t="s">
        <v>89</v>
      </c>
      <c r="C18" s="37"/>
      <c r="D18" s="37"/>
      <c r="E18" s="37"/>
      <c r="F18" s="37"/>
      <c r="J18" s="9"/>
    </row>
    <row r="19" spans="1:10" s="2" customFormat="1" ht="36.75" customHeight="1" x14ac:dyDescent="0.25">
      <c r="A19" s="10"/>
      <c r="B19" s="78" t="s">
        <v>111</v>
      </c>
      <c r="C19" s="78"/>
      <c r="D19" s="78"/>
      <c r="E19" s="78"/>
      <c r="F19" s="78"/>
      <c r="G19" s="78"/>
      <c r="H19" s="78"/>
      <c r="I19" s="78"/>
      <c r="J19" s="78"/>
    </row>
    <row r="20" spans="1:10" s="2" customFormat="1" ht="24" customHeight="1" x14ac:dyDescent="0.25">
      <c r="A20" s="10"/>
      <c r="B20" s="62"/>
      <c r="C20" s="62"/>
      <c r="D20" s="62"/>
      <c r="E20" s="62"/>
      <c r="F20" s="62"/>
      <c r="J20" s="9"/>
    </row>
    <row r="21" spans="1:10" s="2" customFormat="1" ht="24" customHeight="1" x14ac:dyDescent="0.25">
      <c r="A21" s="10"/>
      <c r="B21" s="62"/>
      <c r="C21" s="62"/>
      <c r="D21" s="62"/>
      <c r="E21" s="62"/>
      <c r="F21" s="62"/>
    </row>
    <row r="22" spans="1:10" s="2" customFormat="1" ht="24" customHeight="1" x14ac:dyDescent="0.25">
      <c r="A22" s="10"/>
      <c r="B22" s="62"/>
      <c r="C22" s="62"/>
      <c r="D22" s="62"/>
      <c r="E22" s="62"/>
      <c r="F22" s="62"/>
    </row>
    <row r="23" spans="1:10" s="2" customFormat="1" ht="24" customHeight="1" x14ac:dyDescent="0.25">
      <c r="A23" s="10"/>
      <c r="B23" s="62"/>
      <c r="C23" s="62"/>
      <c r="D23" s="62"/>
      <c r="E23" s="62"/>
      <c r="F23" s="62"/>
    </row>
  </sheetData>
  <mergeCells count="23">
    <mergeCell ref="B23:F23"/>
    <mergeCell ref="B22:F22"/>
    <mergeCell ref="B11:B12"/>
    <mergeCell ref="B21:F21"/>
    <mergeCell ref="B17:F17"/>
    <mergeCell ref="B20:F20"/>
    <mergeCell ref="B15:J15"/>
    <mergeCell ref="K15:L15"/>
    <mergeCell ref="B14:H14"/>
    <mergeCell ref="I14:J14"/>
    <mergeCell ref="K14:L14"/>
    <mergeCell ref="B13:F13"/>
    <mergeCell ref="G13:H13"/>
    <mergeCell ref="I13:L13"/>
    <mergeCell ref="B7:L7"/>
    <mergeCell ref="B9:B10"/>
    <mergeCell ref="E9:E10"/>
    <mergeCell ref="F9:F10"/>
    <mergeCell ref="G9:H9"/>
    <mergeCell ref="I9:J9"/>
    <mergeCell ref="K9:L9"/>
    <mergeCell ref="D9:D10"/>
    <mergeCell ref="C9:C10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4"/>
  <sheetViews>
    <sheetView topLeftCell="A4" workbookViewId="0">
      <selection activeCell="C44" sqref="C44"/>
    </sheetView>
  </sheetViews>
  <sheetFormatPr defaultRowHeight="15" x14ac:dyDescent="0.25"/>
  <cols>
    <col min="1" max="1" width="6.5703125" style="20" bestFit="1" customWidth="1"/>
    <col min="2" max="2" width="7.140625" style="20" customWidth="1"/>
    <col min="3" max="3" width="34.5703125" style="20" customWidth="1"/>
    <col min="4" max="4" width="12.28515625" style="20" bestFit="1" customWidth="1"/>
    <col min="5" max="6" width="14.7109375" style="20" customWidth="1"/>
    <col min="7" max="14" width="14.7109375" style="21" customWidth="1"/>
    <col min="15" max="15" width="9.5703125" style="21" bestFit="1" customWidth="1"/>
    <col min="16" max="16" width="8.28515625" style="20" customWidth="1"/>
    <col min="17" max="18" width="15.7109375" style="21" customWidth="1"/>
    <col min="19" max="16384" width="9.140625" style="18"/>
  </cols>
  <sheetData>
    <row r="1" spans="1:18" s="1" customFormat="1" x14ac:dyDescent="0.25">
      <c r="F1" s="3"/>
      <c r="H1" s="2" t="s">
        <v>1</v>
      </c>
    </row>
    <row r="2" spans="1:18" s="1" customFormat="1" x14ac:dyDescent="0.25">
      <c r="F2" s="3"/>
      <c r="H2" s="2" t="s">
        <v>2</v>
      </c>
    </row>
    <row r="3" spans="1:18" s="1" customFormat="1" x14ac:dyDescent="0.25">
      <c r="F3" s="3"/>
      <c r="H3" s="2" t="s">
        <v>3</v>
      </c>
    </row>
    <row r="4" spans="1:18" s="1" customFormat="1" x14ac:dyDescent="0.25">
      <c r="F4" s="3"/>
      <c r="H4" s="2" t="s">
        <v>4</v>
      </c>
    </row>
    <row r="5" spans="1:18" s="1" customFormat="1" x14ac:dyDescent="0.25"/>
    <row r="6" spans="1:18" s="1" customFormat="1" ht="29.25" customHeight="1" x14ac:dyDescent="0.25">
      <c r="B6" s="52" t="s">
        <v>88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x14ac:dyDescent="0.25">
      <c r="A7" s="72" t="s">
        <v>82</v>
      </c>
      <c r="B7" s="72" t="s">
        <v>83</v>
      </c>
      <c r="C7" s="70" t="s">
        <v>84</v>
      </c>
      <c r="D7" s="70" t="s">
        <v>18</v>
      </c>
      <c r="E7" s="70" t="s">
        <v>85</v>
      </c>
      <c r="F7" s="70"/>
      <c r="G7" s="70"/>
      <c r="H7" s="70" t="s">
        <v>92</v>
      </c>
      <c r="I7" s="70"/>
      <c r="J7" s="70"/>
      <c r="K7" s="71" t="s">
        <v>93</v>
      </c>
      <c r="L7" s="66" t="s">
        <v>51</v>
      </c>
      <c r="M7" s="66"/>
      <c r="N7" s="66"/>
      <c r="O7" s="66" t="s">
        <v>60</v>
      </c>
      <c r="P7" s="66" t="s">
        <v>5</v>
      </c>
    </row>
    <row r="8" spans="1:18" ht="24.75" customHeight="1" x14ac:dyDescent="0.25">
      <c r="A8" s="73"/>
      <c r="B8" s="73"/>
      <c r="C8" s="70"/>
      <c r="D8" s="70"/>
      <c r="E8" s="22" t="s">
        <v>15</v>
      </c>
      <c r="F8" s="22" t="s">
        <v>52</v>
      </c>
      <c r="G8" s="22" t="s">
        <v>16</v>
      </c>
      <c r="H8" s="22" t="s">
        <v>53</v>
      </c>
      <c r="I8" s="22" t="s">
        <v>54</v>
      </c>
      <c r="J8" s="22" t="s">
        <v>55</v>
      </c>
      <c r="K8" s="71"/>
      <c r="L8" s="22" t="s">
        <v>6</v>
      </c>
      <c r="M8" s="22" t="s">
        <v>7</v>
      </c>
      <c r="N8" s="22" t="s">
        <v>8</v>
      </c>
      <c r="O8" s="66"/>
      <c r="P8" s="66"/>
    </row>
    <row r="9" spans="1:18" x14ac:dyDescent="0.25">
      <c r="A9" s="65">
        <v>1</v>
      </c>
      <c r="B9" s="65">
        <v>1</v>
      </c>
      <c r="C9" s="77" t="s">
        <v>32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66"/>
      <c r="P9" s="66"/>
    </row>
    <row r="10" spans="1:18" x14ac:dyDescent="0.25">
      <c r="A10" s="65"/>
      <c r="B10" s="65"/>
      <c r="C10" s="43" t="s">
        <v>19</v>
      </c>
      <c r="D10" s="44">
        <v>6</v>
      </c>
      <c r="E10" s="45">
        <v>792</v>
      </c>
      <c r="F10" s="46">
        <v>1080</v>
      </c>
      <c r="G10" s="45" t="s">
        <v>61</v>
      </c>
      <c r="H10" s="45" t="s">
        <v>98</v>
      </c>
      <c r="I10" s="46" t="s">
        <v>104</v>
      </c>
      <c r="J10" s="46">
        <f>19.9*D10*12*(1-0.3827)</f>
        <v>884.47</v>
      </c>
      <c r="K10" s="46">
        <f>(1.9*6)+(23.9*6)*6</f>
        <v>871.8</v>
      </c>
      <c r="L10" s="47">
        <f t="shared" ref="L10:L31" si="0">ROUND(AVERAGE(E10:K10),2)</f>
        <v>907.07</v>
      </c>
      <c r="M10" s="47">
        <f t="shared" ref="M10:M31" si="1">ROUND(MEDIAN(E10:K10),2)</f>
        <v>878.14</v>
      </c>
      <c r="N10" s="47">
        <f t="shared" ref="N10:N31" si="2">SMALL(E10:K10,1)</f>
        <v>792</v>
      </c>
      <c r="O10" s="48">
        <f>STDEVP(E10:K10)</f>
        <v>105.94880000000001</v>
      </c>
      <c r="P10" s="49">
        <f>O10/L10</f>
        <v>0.12</v>
      </c>
      <c r="Q10" s="18"/>
      <c r="R10" s="18"/>
    </row>
    <row r="11" spans="1:18" x14ac:dyDescent="0.25">
      <c r="A11" s="65"/>
      <c r="B11" s="65"/>
      <c r="C11" s="23" t="s">
        <v>37</v>
      </c>
      <c r="D11" s="24">
        <v>7</v>
      </c>
      <c r="E11" s="25">
        <v>1344</v>
      </c>
      <c r="F11" s="26">
        <v>1680</v>
      </c>
      <c r="G11" s="26">
        <v>2940</v>
      </c>
      <c r="H11" s="26">
        <f>45.34*12*D11*(1-0.309)</f>
        <v>2631.71</v>
      </c>
      <c r="I11" s="26">
        <f>42*12*D11*(1-0.29)</f>
        <v>2504.88</v>
      </c>
      <c r="J11" s="26">
        <f>24.99*D11*12*(1-0.3827)</f>
        <v>1295.81</v>
      </c>
      <c r="K11" s="26">
        <f>24.99*12*D11</f>
        <v>2099.16</v>
      </c>
      <c r="L11" s="30">
        <f t="shared" si="0"/>
        <v>2070.79</v>
      </c>
      <c r="M11" s="30">
        <f t="shared" si="1"/>
        <v>2099.16</v>
      </c>
      <c r="N11" s="30">
        <f t="shared" si="2"/>
        <v>1295.81</v>
      </c>
      <c r="O11" s="35">
        <f t="shared" ref="O11:O38" si="3">STDEVP(E11:K11)</f>
        <v>602.48659999999995</v>
      </c>
      <c r="P11" s="36">
        <f t="shared" ref="P11:P38" si="4">O11/L11</f>
        <v>0.28999999999999998</v>
      </c>
      <c r="Q11" s="18"/>
      <c r="R11" s="18"/>
    </row>
    <row r="12" spans="1:18" ht="17.25" x14ac:dyDescent="0.25">
      <c r="A12" s="65"/>
      <c r="B12" s="65"/>
      <c r="C12" s="23" t="s">
        <v>62</v>
      </c>
      <c r="D12" s="24">
        <v>10</v>
      </c>
      <c r="E12" s="25">
        <v>1437.6</v>
      </c>
      <c r="F12" s="25">
        <v>1800</v>
      </c>
      <c r="G12" s="25" t="s">
        <v>63</v>
      </c>
      <c r="H12" s="25" t="s">
        <v>64</v>
      </c>
      <c r="I12" s="25">
        <f>29.9*12*D12*(1-0.29)</f>
        <v>2547.48</v>
      </c>
      <c r="J12" s="25" t="s">
        <v>97</v>
      </c>
      <c r="K12" s="25">
        <f>1.9+(19.9*11)*D12</f>
        <v>2190.9</v>
      </c>
      <c r="L12" s="30">
        <f t="shared" si="0"/>
        <v>1994</v>
      </c>
      <c r="M12" s="30">
        <f t="shared" si="1"/>
        <v>1995.45</v>
      </c>
      <c r="N12" s="30">
        <f t="shared" si="2"/>
        <v>1437.6</v>
      </c>
      <c r="O12" s="35">
        <f t="shared" si="3"/>
        <v>416.03089999999997</v>
      </c>
      <c r="P12" s="36">
        <f t="shared" si="4"/>
        <v>0.21</v>
      </c>
    </row>
    <row r="13" spans="1:18" x14ac:dyDescent="0.25">
      <c r="A13" s="65"/>
      <c r="B13" s="65"/>
      <c r="C13" s="23" t="s">
        <v>36</v>
      </c>
      <c r="D13" s="24">
        <v>10</v>
      </c>
      <c r="E13" s="25">
        <v>1320</v>
      </c>
      <c r="F13" s="25">
        <v>1800</v>
      </c>
      <c r="G13" s="25" t="s">
        <v>63</v>
      </c>
      <c r="H13" s="25" t="s">
        <v>99</v>
      </c>
      <c r="I13" s="25" t="s">
        <v>100</v>
      </c>
      <c r="J13" s="25">
        <f>14.9*D13*12*(1-0.3827)</f>
        <v>1103.73</v>
      </c>
      <c r="K13" s="25">
        <f>118.8*D13</f>
        <v>1188</v>
      </c>
      <c r="L13" s="30">
        <f t="shared" si="0"/>
        <v>1352.93</v>
      </c>
      <c r="M13" s="30">
        <f t="shared" si="1"/>
        <v>1254</v>
      </c>
      <c r="N13" s="30">
        <f t="shared" si="2"/>
        <v>1103.73</v>
      </c>
      <c r="O13" s="35">
        <f t="shared" si="3"/>
        <v>269.37819999999999</v>
      </c>
      <c r="P13" s="36">
        <f t="shared" si="4"/>
        <v>0.2</v>
      </c>
    </row>
    <row r="14" spans="1:18" x14ac:dyDescent="0.25">
      <c r="A14" s="65"/>
      <c r="B14" s="65"/>
      <c r="C14" s="23" t="s">
        <v>38</v>
      </c>
      <c r="D14" s="24">
        <v>3</v>
      </c>
      <c r="E14" s="25">
        <v>396</v>
      </c>
      <c r="F14" s="25">
        <v>432</v>
      </c>
      <c r="G14" s="25" t="s">
        <v>65</v>
      </c>
      <c r="H14" s="25">
        <f>28.05*12*D14*(1-0.309)</f>
        <v>697.77</v>
      </c>
      <c r="I14" s="25">
        <f>19.9*12*D14*(1-0.29)</f>
        <v>508.64</v>
      </c>
      <c r="J14" s="25">
        <f>12.9*D14*12*(1-0.3827)</f>
        <v>286.67</v>
      </c>
      <c r="K14" s="25">
        <f>169.8*D14</f>
        <v>509.4</v>
      </c>
      <c r="L14" s="30">
        <f t="shared" si="0"/>
        <v>471.75</v>
      </c>
      <c r="M14" s="30">
        <f t="shared" si="1"/>
        <v>470.32</v>
      </c>
      <c r="N14" s="30">
        <f t="shared" si="2"/>
        <v>286.67</v>
      </c>
      <c r="O14" s="35">
        <f t="shared" si="3"/>
        <v>126.1191</v>
      </c>
      <c r="P14" s="36">
        <f t="shared" si="4"/>
        <v>0.27</v>
      </c>
    </row>
    <row r="15" spans="1:18" x14ac:dyDescent="0.25">
      <c r="A15" s="65"/>
      <c r="B15" s="65"/>
      <c r="C15" s="23" t="s">
        <v>42</v>
      </c>
      <c r="D15" s="24">
        <v>4</v>
      </c>
      <c r="E15" s="25">
        <v>432</v>
      </c>
      <c r="F15" s="25">
        <v>480</v>
      </c>
      <c r="G15" s="25" t="s">
        <v>68</v>
      </c>
      <c r="H15" s="25" t="s">
        <v>66</v>
      </c>
      <c r="I15" s="25" t="s">
        <v>67</v>
      </c>
      <c r="J15" s="25">
        <f>19.9*D15*12*(1-0.3827)</f>
        <v>589.64</v>
      </c>
      <c r="K15" s="25">
        <f>96*D15</f>
        <v>384</v>
      </c>
      <c r="L15" s="30">
        <f t="shared" si="0"/>
        <v>471.41</v>
      </c>
      <c r="M15" s="30">
        <f t="shared" si="1"/>
        <v>456</v>
      </c>
      <c r="N15" s="30">
        <f t="shared" si="2"/>
        <v>384</v>
      </c>
      <c r="O15" s="35">
        <f t="shared" si="3"/>
        <v>76.232799999999997</v>
      </c>
      <c r="P15" s="36">
        <f t="shared" si="4"/>
        <v>0.16</v>
      </c>
    </row>
    <row r="16" spans="1:18" ht="17.25" x14ac:dyDescent="0.25">
      <c r="A16" s="65"/>
      <c r="B16" s="65"/>
      <c r="C16" s="27" t="s">
        <v>43</v>
      </c>
      <c r="D16" s="24">
        <v>2</v>
      </c>
      <c r="E16" s="25">
        <v>168</v>
      </c>
      <c r="F16" s="25" t="s">
        <v>91</v>
      </c>
      <c r="G16" s="25" t="s">
        <v>69</v>
      </c>
      <c r="H16" s="25"/>
      <c r="I16" s="25"/>
      <c r="J16" s="25"/>
      <c r="K16" s="25">
        <f>10*5.1502*D16</f>
        <v>103</v>
      </c>
      <c r="L16" s="30">
        <f t="shared" si="0"/>
        <v>135.5</v>
      </c>
      <c r="M16" s="30">
        <f t="shared" si="1"/>
        <v>135.5</v>
      </c>
      <c r="N16" s="30">
        <f t="shared" si="2"/>
        <v>103</v>
      </c>
      <c r="O16" s="35">
        <f t="shared" si="3"/>
        <v>32.5</v>
      </c>
      <c r="P16" s="36">
        <f t="shared" si="4"/>
        <v>0.24</v>
      </c>
    </row>
    <row r="17" spans="1:16" ht="17.25" x14ac:dyDescent="0.25">
      <c r="A17" s="65"/>
      <c r="B17" s="65"/>
      <c r="C17" s="27" t="s">
        <v>45</v>
      </c>
      <c r="D17" s="24">
        <v>3</v>
      </c>
      <c r="E17" s="25">
        <v>2808</v>
      </c>
      <c r="F17" s="25">
        <v>3780</v>
      </c>
      <c r="G17" s="25">
        <v>4500</v>
      </c>
      <c r="H17" s="25"/>
      <c r="I17" s="25">
        <f>84.46*12*D17*(1-0.29)</f>
        <v>2158.8000000000002</v>
      </c>
      <c r="J17" s="25"/>
      <c r="K17" s="25">
        <f>229*5.1502*D17</f>
        <v>3538.19</v>
      </c>
      <c r="L17" s="30">
        <f t="shared" si="0"/>
        <v>3357</v>
      </c>
      <c r="M17" s="30">
        <f t="shared" si="1"/>
        <v>3538.19</v>
      </c>
      <c r="N17" s="30">
        <f t="shared" si="2"/>
        <v>2158.8000000000002</v>
      </c>
      <c r="O17" s="35">
        <f t="shared" si="3"/>
        <v>806.88189999999997</v>
      </c>
      <c r="P17" s="36">
        <f t="shared" si="4"/>
        <v>0.24</v>
      </c>
    </row>
    <row r="18" spans="1:16" x14ac:dyDescent="0.25">
      <c r="A18" s="65"/>
      <c r="B18" s="65"/>
      <c r="C18" s="23" t="s">
        <v>20</v>
      </c>
      <c r="D18" s="24">
        <v>2</v>
      </c>
      <c r="E18" s="25">
        <v>504</v>
      </c>
      <c r="F18" s="25">
        <v>288</v>
      </c>
      <c r="G18" s="25">
        <v>600</v>
      </c>
      <c r="H18" s="25"/>
      <c r="I18" s="25">
        <f>19.9*12*D18*(1-0.29)</f>
        <v>339.1</v>
      </c>
      <c r="J18" s="25">
        <f>19.9*D18*12*(1-0.3827)</f>
        <v>294.82</v>
      </c>
      <c r="K18" s="25">
        <f>19.9*12*D18</f>
        <v>477.6</v>
      </c>
      <c r="L18" s="30">
        <f t="shared" si="0"/>
        <v>417.25</v>
      </c>
      <c r="M18" s="30">
        <f t="shared" si="1"/>
        <v>408.35</v>
      </c>
      <c r="N18" s="30">
        <f t="shared" si="2"/>
        <v>288</v>
      </c>
      <c r="O18" s="35">
        <f t="shared" si="3"/>
        <v>117.1661</v>
      </c>
      <c r="P18" s="36">
        <f t="shared" si="4"/>
        <v>0.28000000000000003</v>
      </c>
    </row>
    <row r="19" spans="1:16" x14ac:dyDescent="0.25">
      <c r="A19" s="65"/>
      <c r="B19" s="65"/>
      <c r="C19" s="23" t="s">
        <v>39</v>
      </c>
      <c r="D19" s="24">
        <v>2</v>
      </c>
      <c r="E19" s="25">
        <v>216</v>
      </c>
      <c r="F19" s="25">
        <v>288</v>
      </c>
      <c r="G19" s="25" t="s">
        <v>101</v>
      </c>
      <c r="H19" s="25"/>
      <c r="I19" s="25">
        <f>14.99*12*D19*(1-0.29)</f>
        <v>255.43</v>
      </c>
      <c r="J19" s="25">
        <v>146.66999999999999</v>
      </c>
      <c r="K19" s="25">
        <f>169.8*D19</f>
        <v>339.6</v>
      </c>
      <c r="L19" s="30">
        <f t="shared" si="0"/>
        <v>249.14</v>
      </c>
      <c r="M19" s="30">
        <f t="shared" si="1"/>
        <v>255.43</v>
      </c>
      <c r="N19" s="30">
        <f t="shared" si="2"/>
        <v>146.66999999999999</v>
      </c>
      <c r="O19" s="35">
        <f t="shared" si="3"/>
        <v>65.316199999999995</v>
      </c>
      <c r="P19" s="36">
        <f t="shared" si="4"/>
        <v>0.26</v>
      </c>
    </row>
    <row r="20" spans="1:16" ht="17.25" x14ac:dyDescent="0.25">
      <c r="A20" s="65"/>
      <c r="B20" s="65"/>
      <c r="C20" s="27" t="s">
        <v>46</v>
      </c>
      <c r="D20" s="24">
        <v>1</v>
      </c>
      <c r="E20" s="25">
        <v>588</v>
      </c>
      <c r="F20" s="25">
        <v>360</v>
      </c>
      <c r="G20" s="25">
        <v>720</v>
      </c>
      <c r="H20" s="25"/>
      <c r="I20" s="25"/>
      <c r="J20" s="25"/>
      <c r="K20" s="25">
        <f>108*5.1502*D20</f>
        <v>556.22</v>
      </c>
      <c r="L20" s="30">
        <f t="shared" si="0"/>
        <v>556.05999999999995</v>
      </c>
      <c r="M20" s="30">
        <f t="shared" si="1"/>
        <v>572.11</v>
      </c>
      <c r="N20" s="30">
        <f t="shared" si="2"/>
        <v>360</v>
      </c>
      <c r="O20" s="35">
        <f t="shared" si="3"/>
        <v>128.77889999999999</v>
      </c>
      <c r="P20" s="36">
        <f t="shared" si="4"/>
        <v>0.23</v>
      </c>
    </row>
    <row r="21" spans="1:16" ht="17.25" x14ac:dyDescent="0.25">
      <c r="A21" s="65"/>
      <c r="B21" s="65"/>
      <c r="C21" s="23" t="s">
        <v>44</v>
      </c>
      <c r="D21" s="24">
        <v>4</v>
      </c>
      <c r="E21" s="25">
        <v>1152</v>
      </c>
      <c r="F21" s="25">
        <v>1104</v>
      </c>
      <c r="G21" s="25">
        <v>1680</v>
      </c>
      <c r="H21" s="25"/>
      <c r="I21" s="25"/>
      <c r="J21" s="25" t="s">
        <v>70</v>
      </c>
      <c r="K21" s="25">
        <f>23.3*12*D21</f>
        <v>1118.4000000000001</v>
      </c>
      <c r="L21" s="30">
        <f t="shared" si="0"/>
        <v>1263.5999999999999</v>
      </c>
      <c r="M21" s="30">
        <f t="shared" si="1"/>
        <v>1135.2</v>
      </c>
      <c r="N21" s="30">
        <f t="shared" si="2"/>
        <v>1104</v>
      </c>
      <c r="O21" s="35">
        <f t="shared" si="3"/>
        <v>241.03880000000001</v>
      </c>
      <c r="P21" s="36">
        <f t="shared" si="4"/>
        <v>0.19</v>
      </c>
    </row>
    <row r="22" spans="1:16" x14ac:dyDescent="0.25">
      <c r="A22" s="65"/>
      <c r="B22" s="65"/>
      <c r="C22" s="23" t="s">
        <v>21</v>
      </c>
      <c r="D22" s="24">
        <v>4</v>
      </c>
      <c r="E22" s="25">
        <v>1008</v>
      </c>
      <c r="F22" s="25">
        <v>960</v>
      </c>
      <c r="G22" s="25" t="s">
        <v>71</v>
      </c>
      <c r="H22" s="25">
        <f>31.63*12*D22*(1-0.309)</f>
        <v>1049.0999999999999</v>
      </c>
      <c r="I22" s="25"/>
      <c r="J22" s="25" t="s">
        <v>72</v>
      </c>
      <c r="K22" s="25">
        <f>1.99+(11*19.9)*D22</f>
        <v>877.59</v>
      </c>
      <c r="L22" s="30">
        <f t="shared" si="0"/>
        <v>973.67</v>
      </c>
      <c r="M22" s="30">
        <f t="shared" si="1"/>
        <v>984</v>
      </c>
      <c r="N22" s="30">
        <f t="shared" si="2"/>
        <v>877.59</v>
      </c>
      <c r="O22" s="35">
        <f t="shared" si="3"/>
        <v>63.809199999999997</v>
      </c>
      <c r="P22" s="36">
        <f t="shared" si="4"/>
        <v>7.0000000000000007E-2</v>
      </c>
    </row>
    <row r="23" spans="1:16" x14ac:dyDescent="0.25">
      <c r="A23" s="65"/>
      <c r="B23" s="65"/>
      <c r="C23" s="23" t="s">
        <v>22</v>
      </c>
      <c r="D23" s="24">
        <v>2</v>
      </c>
      <c r="E23" s="25">
        <v>528</v>
      </c>
      <c r="F23" s="25">
        <v>480</v>
      </c>
      <c r="G23" s="25" t="s">
        <v>73</v>
      </c>
      <c r="H23" s="25">
        <f>35*12*D23*(1-0.309)</f>
        <v>580.44000000000005</v>
      </c>
      <c r="I23" s="25">
        <f>19.9*12*D23*(1-0.29)</f>
        <v>339.1</v>
      </c>
      <c r="J23" s="25">
        <f>23.9*D23*12*(1-0.3827)</f>
        <v>354.08</v>
      </c>
      <c r="K23" s="25">
        <f>(1.9*3)+(25.9*9)*D23</f>
        <v>471.9</v>
      </c>
      <c r="L23" s="30">
        <f t="shared" si="0"/>
        <v>458.92</v>
      </c>
      <c r="M23" s="30">
        <f t="shared" si="1"/>
        <v>475.95</v>
      </c>
      <c r="N23" s="30">
        <f t="shared" si="2"/>
        <v>339.1</v>
      </c>
      <c r="O23" s="35">
        <f t="shared" si="3"/>
        <v>87.082599999999999</v>
      </c>
      <c r="P23" s="36">
        <f t="shared" si="4"/>
        <v>0.19</v>
      </c>
    </row>
    <row r="24" spans="1:16" x14ac:dyDescent="0.25">
      <c r="A24" s="65"/>
      <c r="B24" s="65"/>
      <c r="C24" s="23" t="s">
        <v>23</v>
      </c>
      <c r="D24" s="24">
        <v>1</v>
      </c>
      <c r="E24" s="25" t="s">
        <v>74</v>
      </c>
      <c r="F24" s="25">
        <v>132</v>
      </c>
      <c r="G24" s="25">
        <v>165</v>
      </c>
      <c r="H24" s="25"/>
      <c r="I24" s="25"/>
      <c r="J24" s="25"/>
      <c r="K24" s="25">
        <f>132*D24</f>
        <v>132</v>
      </c>
      <c r="L24" s="30">
        <f t="shared" si="0"/>
        <v>143</v>
      </c>
      <c r="M24" s="30">
        <f t="shared" si="1"/>
        <v>132</v>
      </c>
      <c r="N24" s="30">
        <f t="shared" si="2"/>
        <v>132</v>
      </c>
      <c r="O24" s="35">
        <f t="shared" si="3"/>
        <v>15.5563</v>
      </c>
      <c r="P24" s="36">
        <f t="shared" si="4"/>
        <v>0.11</v>
      </c>
    </row>
    <row r="25" spans="1:16" x14ac:dyDescent="0.25">
      <c r="A25" s="65"/>
      <c r="B25" s="65"/>
      <c r="C25" s="23" t="s">
        <v>24</v>
      </c>
      <c r="D25" s="24">
        <v>3</v>
      </c>
      <c r="E25" s="25">
        <v>1008</v>
      </c>
      <c r="F25" s="25">
        <v>720</v>
      </c>
      <c r="G25" s="25">
        <v>1080</v>
      </c>
      <c r="H25" s="25">
        <f>41.04*12*D25*(1-0.309)</f>
        <v>1020.91</v>
      </c>
      <c r="I25" s="25" t="s">
        <v>103</v>
      </c>
      <c r="J25" s="25" t="s">
        <v>102</v>
      </c>
      <c r="K25" s="25">
        <f>26.56*12*D25</f>
        <v>956.16</v>
      </c>
      <c r="L25" s="30">
        <f t="shared" si="0"/>
        <v>957.01</v>
      </c>
      <c r="M25" s="30">
        <f t="shared" si="1"/>
        <v>1008</v>
      </c>
      <c r="N25" s="30">
        <f t="shared" si="2"/>
        <v>720</v>
      </c>
      <c r="O25" s="35">
        <f t="shared" si="3"/>
        <v>124.8873</v>
      </c>
      <c r="P25" s="36">
        <f t="shared" si="4"/>
        <v>0.13</v>
      </c>
    </row>
    <row r="26" spans="1:16" ht="17.25" x14ac:dyDescent="0.25">
      <c r="A26" s="65"/>
      <c r="B26" s="65"/>
      <c r="C26" s="23" t="s">
        <v>49</v>
      </c>
      <c r="D26" s="24">
        <v>3</v>
      </c>
      <c r="E26" s="25">
        <v>630</v>
      </c>
      <c r="F26" s="25">
        <v>540</v>
      </c>
      <c r="G26" s="25" t="s">
        <v>75</v>
      </c>
      <c r="H26" s="25">
        <f>28.96*12*D26*(1-0.309)</f>
        <v>720.41</v>
      </c>
      <c r="I26" s="25"/>
      <c r="J26" s="25"/>
      <c r="K26" s="25">
        <f>190.8*D26</f>
        <v>572.4</v>
      </c>
      <c r="L26" s="30">
        <f t="shared" si="0"/>
        <v>615.70000000000005</v>
      </c>
      <c r="M26" s="30">
        <f t="shared" si="1"/>
        <v>601.20000000000005</v>
      </c>
      <c r="N26" s="30">
        <f t="shared" si="2"/>
        <v>540</v>
      </c>
      <c r="O26" s="35">
        <f t="shared" si="3"/>
        <v>68.509200000000007</v>
      </c>
      <c r="P26" s="36">
        <f t="shared" si="4"/>
        <v>0.11</v>
      </c>
    </row>
    <row r="27" spans="1:16" x14ac:dyDescent="0.25">
      <c r="A27" s="65"/>
      <c r="B27" s="65"/>
      <c r="C27" s="23" t="s">
        <v>50</v>
      </c>
      <c r="D27" s="24">
        <v>3</v>
      </c>
      <c r="E27" s="25" t="s">
        <v>77</v>
      </c>
      <c r="F27" s="25">
        <v>540</v>
      </c>
      <c r="G27" s="25" t="s">
        <v>76</v>
      </c>
      <c r="H27" s="25" t="s">
        <v>80</v>
      </c>
      <c r="I27" s="25" t="s">
        <v>81</v>
      </c>
      <c r="J27" s="25">
        <f>10.83*D27*12*(1-0.3827)</f>
        <v>240.67</v>
      </c>
      <c r="K27" s="25">
        <f>129.9*D27</f>
        <v>389.7</v>
      </c>
      <c r="L27" s="30">
        <f t="shared" si="0"/>
        <v>390.12</v>
      </c>
      <c r="M27" s="30">
        <f t="shared" si="1"/>
        <v>389.7</v>
      </c>
      <c r="N27" s="30">
        <f t="shared" si="2"/>
        <v>240.67</v>
      </c>
      <c r="O27" s="35">
        <f t="shared" si="3"/>
        <v>122.2013</v>
      </c>
      <c r="P27" s="36">
        <f t="shared" si="4"/>
        <v>0.31</v>
      </c>
    </row>
    <row r="28" spans="1:16" x14ac:dyDescent="0.25">
      <c r="A28" s="65"/>
      <c r="B28" s="65"/>
      <c r="C28" s="27" t="s">
        <v>25</v>
      </c>
      <c r="D28" s="24">
        <v>1</v>
      </c>
      <c r="E28" s="25">
        <v>312</v>
      </c>
      <c r="F28" s="25">
        <v>300</v>
      </c>
      <c r="G28" s="25">
        <v>373</v>
      </c>
      <c r="H28" s="25"/>
      <c r="I28" s="25"/>
      <c r="J28" s="25"/>
      <c r="K28" s="25">
        <v>299</v>
      </c>
      <c r="L28" s="30">
        <f t="shared" si="0"/>
        <v>321</v>
      </c>
      <c r="M28" s="30">
        <f t="shared" si="1"/>
        <v>306</v>
      </c>
      <c r="N28" s="30">
        <f t="shared" si="2"/>
        <v>299</v>
      </c>
      <c r="O28" s="35">
        <f t="shared" si="3"/>
        <v>30.454899999999999</v>
      </c>
      <c r="P28" s="36">
        <f t="shared" si="4"/>
        <v>0.09</v>
      </c>
    </row>
    <row r="29" spans="1:16" x14ac:dyDescent="0.25">
      <c r="A29" s="65"/>
      <c r="B29" s="65"/>
      <c r="C29" s="23" t="s">
        <v>26</v>
      </c>
      <c r="D29" s="24">
        <v>1</v>
      </c>
      <c r="E29" s="25">
        <v>108</v>
      </c>
      <c r="F29" s="25">
        <v>120</v>
      </c>
      <c r="G29" s="25" t="s">
        <v>78</v>
      </c>
      <c r="H29" s="25"/>
      <c r="I29" s="25"/>
      <c r="J29" s="25"/>
      <c r="K29" s="25">
        <v>96</v>
      </c>
      <c r="L29" s="30">
        <f t="shared" si="0"/>
        <v>108</v>
      </c>
      <c r="M29" s="30">
        <f t="shared" si="1"/>
        <v>108</v>
      </c>
      <c r="N29" s="30">
        <f t="shared" si="2"/>
        <v>96</v>
      </c>
      <c r="O29" s="35">
        <f t="shared" si="3"/>
        <v>9.798</v>
      </c>
      <c r="P29" s="36">
        <f t="shared" si="4"/>
        <v>0.09</v>
      </c>
    </row>
    <row r="30" spans="1:16" ht="30" x14ac:dyDescent="0.25">
      <c r="A30" s="65"/>
      <c r="B30" s="65"/>
      <c r="C30" s="27" t="s">
        <v>27</v>
      </c>
      <c r="D30" s="24">
        <v>1</v>
      </c>
      <c r="E30" s="25">
        <v>252</v>
      </c>
      <c r="F30" s="28"/>
      <c r="G30" s="25">
        <v>272</v>
      </c>
      <c r="H30" s="25"/>
      <c r="I30" s="25"/>
      <c r="J30" s="25"/>
      <c r="K30" s="25">
        <v>223</v>
      </c>
      <c r="L30" s="30">
        <f t="shared" si="0"/>
        <v>249</v>
      </c>
      <c r="M30" s="30">
        <f t="shared" si="1"/>
        <v>252</v>
      </c>
      <c r="N30" s="30">
        <f t="shared" si="2"/>
        <v>223</v>
      </c>
      <c r="O30" s="35">
        <f t="shared" si="3"/>
        <v>20.116299999999999</v>
      </c>
      <c r="P30" s="36">
        <f t="shared" si="4"/>
        <v>0.08</v>
      </c>
    </row>
    <row r="31" spans="1:16" x14ac:dyDescent="0.25">
      <c r="A31" s="65"/>
      <c r="B31" s="65"/>
      <c r="C31" s="29" t="s">
        <v>28</v>
      </c>
      <c r="D31" s="24">
        <v>1</v>
      </c>
      <c r="E31" s="25">
        <v>144</v>
      </c>
      <c r="F31" s="25">
        <v>120</v>
      </c>
      <c r="G31" s="25">
        <v>130</v>
      </c>
      <c r="H31" s="25"/>
      <c r="I31" s="25" t="s">
        <v>79</v>
      </c>
      <c r="J31" s="25"/>
      <c r="K31" s="25">
        <v>99.41</v>
      </c>
      <c r="L31" s="30">
        <f t="shared" si="0"/>
        <v>123.35</v>
      </c>
      <c r="M31" s="30">
        <f t="shared" si="1"/>
        <v>125</v>
      </c>
      <c r="N31" s="30">
        <f t="shared" si="2"/>
        <v>99.41</v>
      </c>
      <c r="O31" s="35">
        <f t="shared" si="3"/>
        <v>16.240300000000001</v>
      </c>
      <c r="P31" s="36">
        <f t="shared" si="4"/>
        <v>0.13</v>
      </c>
    </row>
    <row r="32" spans="1:16" ht="36" customHeight="1" x14ac:dyDescent="0.25">
      <c r="A32" s="65"/>
      <c r="B32" s="65"/>
      <c r="C32" s="38" t="s">
        <v>58</v>
      </c>
      <c r="D32" s="38">
        <f>SUM(D10:D31)</f>
        <v>74</v>
      </c>
      <c r="E32" s="39">
        <v>16512</v>
      </c>
      <c r="F32" s="39">
        <v>17724</v>
      </c>
      <c r="G32" s="39">
        <v>31010</v>
      </c>
      <c r="H32" s="39"/>
      <c r="I32" s="39"/>
      <c r="J32" s="39"/>
      <c r="K32" s="39">
        <f>SUM(K10:K31)</f>
        <v>17493.43</v>
      </c>
      <c r="L32" s="40">
        <f>SUM(L10:L31)</f>
        <v>17586.27</v>
      </c>
      <c r="M32" s="40">
        <f>SUM(M10:M31)</f>
        <v>17579.7</v>
      </c>
      <c r="N32" s="40">
        <f>SUM(N10:N31)</f>
        <v>13027.05</v>
      </c>
      <c r="O32" s="33"/>
      <c r="P32" s="34"/>
    </row>
    <row r="33" spans="1:18" x14ac:dyDescent="0.25">
      <c r="A33" s="65"/>
      <c r="B33" s="65">
        <v>2</v>
      </c>
      <c r="C33" s="67" t="s">
        <v>29</v>
      </c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22" t="s">
        <v>60</v>
      </c>
      <c r="P33" s="22" t="s">
        <v>5</v>
      </c>
    </row>
    <row r="34" spans="1:18" x14ac:dyDescent="0.25">
      <c r="A34" s="65"/>
      <c r="B34" s="65"/>
      <c r="C34" s="24" t="s">
        <v>42</v>
      </c>
      <c r="D34" s="24">
        <v>1</v>
      </c>
      <c r="E34" s="31" t="s">
        <v>96</v>
      </c>
      <c r="F34" s="25">
        <v>1040</v>
      </c>
      <c r="G34" s="25" t="s">
        <v>96</v>
      </c>
      <c r="H34" s="25"/>
      <c r="I34" s="25">
        <f>25*48*(1-0.1802)</f>
        <v>983.76</v>
      </c>
      <c r="J34" s="25">
        <f>100*12*D34*(1-0.3827)</f>
        <v>740.76</v>
      </c>
      <c r="K34" s="25">
        <v>478.8</v>
      </c>
      <c r="L34" s="30">
        <f>ROUND(AVERAGE(E34:K34),2)</f>
        <v>810.83</v>
      </c>
      <c r="M34" s="30">
        <f>ROUND(MEDIAN(E34:K34),2)</f>
        <v>862.26</v>
      </c>
      <c r="N34" s="30">
        <f>SMALL(E34:K34,1)</f>
        <v>478.8</v>
      </c>
      <c r="O34" s="35">
        <f t="shared" si="3"/>
        <v>222.2484</v>
      </c>
      <c r="P34" s="36">
        <f t="shared" si="4"/>
        <v>0.27</v>
      </c>
    </row>
    <row r="35" spans="1:18" x14ac:dyDescent="0.25">
      <c r="A35" s="65"/>
      <c r="B35" s="65"/>
      <c r="C35" s="24" t="s">
        <v>30</v>
      </c>
      <c r="D35" s="24">
        <v>1</v>
      </c>
      <c r="E35" s="31" t="s">
        <v>96</v>
      </c>
      <c r="F35" s="25" t="s">
        <v>106</v>
      </c>
      <c r="G35" s="25" t="s">
        <v>105</v>
      </c>
      <c r="H35" s="25"/>
      <c r="I35" s="25">
        <f>24*48*(1-0.1802)</f>
        <v>944.41</v>
      </c>
      <c r="J35" s="25">
        <f>100*12*D35*(1-0.3827)</f>
        <v>740.76</v>
      </c>
      <c r="K35" s="25">
        <f>37.19*12*D35</f>
        <v>446.28</v>
      </c>
      <c r="L35" s="30">
        <f>ROUND(AVERAGE(E35:K35),2)</f>
        <v>710.48</v>
      </c>
      <c r="M35" s="30">
        <f>ROUND(MEDIAN(E35:K35),2)</f>
        <v>740.76</v>
      </c>
      <c r="N35" s="30">
        <f>SMALL(E35:K35,1)</f>
        <v>446.28</v>
      </c>
      <c r="O35" s="35">
        <f t="shared" si="3"/>
        <v>204.4845</v>
      </c>
      <c r="P35" s="36">
        <f t="shared" si="4"/>
        <v>0.28999999999999998</v>
      </c>
    </row>
    <row r="36" spans="1:18" ht="17.25" x14ac:dyDescent="0.25">
      <c r="A36" s="65"/>
      <c r="B36" s="65"/>
      <c r="C36" s="24" t="s">
        <v>49</v>
      </c>
      <c r="D36" s="24">
        <v>1</v>
      </c>
      <c r="E36" s="31" t="s">
        <v>107</v>
      </c>
      <c r="F36" s="25">
        <v>1300</v>
      </c>
      <c r="G36" s="25">
        <v>1531.2</v>
      </c>
      <c r="H36" s="25"/>
      <c r="I36" s="25">
        <f>24.9*48*(1-0.1802)</f>
        <v>979.82</v>
      </c>
      <c r="J36" s="25">
        <f>111.6*12*D36*(1-0.3827)</f>
        <v>826.69</v>
      </c>
      <c r="K36" s="25">
        <f>83.9*12*D36</f>
        <v>1006.8</v>
      </c>
      <c r="L36" s="30">
        <f>ROUND(AVERAGE(E36:K36),2)</f>
        <v>1128.9000000000001</v>
      </c>
      <c r="M36" s="30">
        <f>ROUND(MEDIAN(E36:K36),2)</f>
        <v>1006.8</v>
      </c>
      <c r="N36" s="30">
        <f>SMALL(E36:K36,1)</f>
        <v>826.69</v>
      </c>
      <c r="O36" s="35">
        <f t="shared" si="3"/>
        <v>252.81800000000001</v>
      </c>
      <c r="P36" s="36">
        <f t="shared" si="4"/>
        <v>0.22</v>
      </c>
    </row>
    <row r="37" spans="1:18" x14ac:dyDescent="0.25">
      <c r="A37" s="65"/>
      <c r="B37" s="65"/>
      <c r="C37" s="24" t="s">
        <v>50</v>
      </c>
      <c r="D37" s="24">
        <v>1</v>
      </c>
      <c r="E37" s="31">
        <v>420</v>
      </c>
      <c r="F37" s="25">
        <v>300</v>
      </c>
      <c r="G37" s="25">
        <v>420</v>
      </c>
      <c r="H37" s="25"/>
      <c r="I37" s="25">
        <f>24.95*12*(1-0.1802)</f>
        <v>245.45</v>
      </c>
      <c r="J37" s="25">
        <f>38.14*12*D37*(1-0.3827)</f>
        <v>282.52999999999997</v>
      </c>
      <c r="K37" s="25">
        <f>19.9*12*D37</f>
        <v>238.8</v>
      </c>
      <c r="L37" s="30">
        <f>ROUND(AVERAGE(E37:K37),2)</f>
        <v>317.8</v>
      </c>
      <c r="M37" s="30">
        <f>ROUND(MEDIAN(E37:K37),2)</f>
        <v>291.27</v>
      </c>
      <c r="N37" s="30">
        <f>SMALL(E37:K37,1)</f>
        <v>238.8</v>
      </c>
      <c r="O37" s="35">
        <f t="shared" si="3"/>
        <v>75.195300000000003</v>
      </c>
      <c r="P37" s="36">
        <f t="shared" si="4"/>
        <v>0.24</v>
      </c>
    </row>
    <row r="38" spans="1:18" ht="17.25" x14ac:dyDescent="0.25">
      <c r="A38" s="65"/>
      <c r="B38" s="65"/>
      <c r="C38" s="24" t="s">
        <v>47</v>
      </c>
      <c r="D38" s="24">
        <v>1</v>
      </c>
      <c r="E38" s="31">
        <v>384</v>
      </c>
      <c r="F38" s="25">
        <v>360</v>
      </c>
      <c r="G38" s="25">
        <v>420</v>
      </c>
      <c r="H38" s="25"/>
      <c r="I38" s="25">
        <f>25*12*(1-0.1802)</f>
        <v>245.94</v>
      </c>
      <c r="J38" s="25">
        <f>32*12*D38*(1-0.3827)</f>
        <v>237.04</v>
      </c>
      <c r="K38" s="25">
        <f>30*12*D38</f>
        <v>360</v>
      </c>
      <c r="L38" s="30">
        <f>ROUND(AVERAGE(E38:K38),2)</f>
        <v>334.5</v>
      </c>
      <c r="M38" s="30">
        <f>ROUND(MEDIAN(E38:K38),2)</f>
        <v>360</v>
      </c>
      <c r="N38" s="30">
        <f>SMALL(E38:K38,1)</f>
        <v>237.04</v>
      </c>
      <c r="O38" s="35">
        <f t="shared" si="3"/>
        <v>68.802000000000007</v>
      </c>
      <c r="P38" s="36">
        <f t="shared" si="4"/>
        <v>0.21</v>
      </c>
    </row>
    <row r="39" spans="1:18" x14ac:dyDescent="0.25">
      <c r="A39" s="65"/>
      <c r="B39" s="65"/>
      <c r="C39" s="75" t="s">
        <v>35</v>
      </c>
      <c r="D39" s="76"/>
      <c r="E39" s="31">
        <v>-958</v>
      </c>
      <c r="F39" s="28" t="s">
        <v>56</v>
      </c>
      <c r="G39" s="28" t="s">
        <v>56</v>
      </c>
      <c r="H39" s="28"/>
      <c r="I39" s="28" t="s">
        <v>56</v>
      </c>
      <c r="J39" s="28" t="s">
        <v>56</v>
      </c>
      <c r="K39" s="28" t="s">
        <v>56</v>
      </c>
      <c r="L39" s="30"/>
      <c r="M39" s="30"/>
      <c r="N39" s="30"/>
    </row>
    <row r="40" spans="1:18" ht="36" customHeight="1" x14ac:dyDescent="0.25">
      <c r="A40" s="65"/>
      <c r="B40" s="65"/>
      <c r="C40" s="41" t="s">
        <v>59</v>
      </c>
      <c r="D40" s="42">
        <v>5</v>
      </c>
      <c r="E40" s="39">
        <v>4416.8</v>
      </c>
      <c r="F40" s="39">
        <v>4300</v>
      </c>
      <c r="G40" s="39">
        <v>5171.2</v>
      </c>
      <c r="H40" s="39"/>
      <c r="I40" s="39">
        <f t="shared" ref="I40:N40" si="5">SUM(I34:I38)</f>
        <v>3399.38</v>
      </c>
      <c r="J40" s="39">
        <f t="shared" si="5"/>
        <v>2827.78</v>
      </c>
      <c r="K40" s="39">
        <f t="shared" si="5"/>
        <v>2530.6799999999998</v>
      </c>
      <c r="L40" s="40">
        <f t="shared" si="5"/>
        <v>3302.51</v>
      </c>
      <c r="M40" s="40">
        <f t="shared" si="5"/>
        <v>3261.09</v>
      </c>
      <c r="N40" s="40">
        <f t="shared" si="5"/>
        <v>2227.61</v>
      </c>
      <c r="O40" s="18"/>
      <c r="Q40" s="18"/>
      <c r="R40" s="18"/>
    </row>
    <row r="41" spans="1:18" x14ac:dyDescent="0.25">
      <c r="C41" s="74"/>
      <c r="D41" s="74"/>
      <c r="E41" s="74"/>
      <c r="F41" s="74"/>
      <c r="G41" s="74"/>
      <c r="H41" s="74"/>
    </row>
    <row r="42" spans="1:18" ht="11.25" customHeight="1" x14ac:dyDescent="0.25"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</row>
    <row r="43" spans="1:18" ht="27.75" customHeight="1" x14ac:dyDescent="0.25">
      <c r="C43" s="32" t="s">
        <v>57</v>
      </c>
      <c r="F43" s="21"/>
    </row>
    <row r="44" spans="1:18" ht="27.75" customHeight="1" x14ac:dyDescent="0.25">
      <c r="C44" s="50" t="s">
        <v>94</v>
      </c>
      <c r="F44" s="21"/>
    </row>
    <row r="45" spans="1:18" ht="20.100000000000001" customHeight="1" x14ac:dyDescent="0.25">
      <c r="C45" s="50" t="s">
        <v>95</v>
      </c>
    </row>
    <row r="46" spans="1:18" ht="20.100000000000001" customHeight="1" x14ac:dyDescent="0.25">
      <c r="C46" s="50" t="s">
        <v>40</v>
      </c>
    </row>
    <row r="47" spans="1:18" ht="20.100000000000001" customHeight="1" x14ac:dyDescent="0.25">
      <c r="C47" s="50" t="s">
        <v>41</v>
      </c>
    </row>
    <row r="48" spans="1:18" ht="20.100000000000001" customHeight="1" x14ac:dyDescent="0.25">
      <c r="C48" s="50" t="s">
        <v>48</v>
      </c>
    </row>
    <row r="49" spans="3:7" ht="20.100000000000001" customHeight="1" x14ac:dyDescent="0.25">
      <c r="C49" s="50" t="s">
        <v>90</v>
      </c>
    </row>
    <row r="50" spans="3:7" ht="20.100000000000001" customHeight="1" x14ac:dyDescent="0.25">
      <c r="C50" s="50" t="s">
        <v>86</v>
      </c>
    </row>
    <row r="51" spans="3:7" ht="20.100000000000001" customHeight="1" x14ac:dyDescent="0.25">
      <c r="C51" s="50" t="s">
        <v>87</v>
      </c>
    </row>
    <row r="52" spans="3:7" ht="20.100000000000001" customHeight="1" x14ac:dyDescent="0.25">
      <c r="D52" s="10"/>
      <c r="E52" s="10"/>
      <c r="F52" s="10"/>
      <c r="G52" s="10"/>
    </row>
    <row r="53" spans="3:7" x14ac:dyDescent="0.25">
      <c r="C53" s="51" t="s">
        <v>108</v>
      </c>
    </row>
    <row r="54" spans="3:7" x14ac:dyDescent="0.25">
      <c r="C54" s="19"/>
    </row>
  </sheetData>
  <mergeCells count="19">
    <mergeCell ref="C42:Q42"/>
    <mergeCell ref="C41:H41"/>
    <mergeCell ref="C39:D39"/>
    <mergeCell ref="C9:N9"/>
    <mergeCell ref="P7:P9"/>
    <mergeCell ref="O7:O9"/>
    <mergeCell ref="A9:A40"/>
    <mergeCell ref="B9:B32"/>
    <mergeCell ref="B6:O6"/>
    <mergeCell ref="L7:N7"/>
    <mergeCell ref="B33:B40"/>
    <mergeCell ref="C33:N33"/>
    <mergeCell ref="H7:J7"/>
    <mergeCell ref="E7:G7"/>
    <mergeCell ref="K7:K8"/>
    <mergeCell ref="D7:D8"/>
    <mergeCell ref="C7:C8"/>
    <mergeCell ref="B7:B8"/>
    <mergeCell ref="A7:A8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5" ma:contentTypeDescription="Crie um novo documento." ma:contentTypeScope="" ma:versionID="46058d0bb1d983d1599eb27f3718e2f4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572ccda8652d242183c156b88e4bb5d4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05D9EEB-7379-4CA2-9A3F-E37FF906B938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9A89CDA-3E8A-446B-B63B-7E3723FBF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cedb7d-bcc8-498e-88fc-66e023b2ffee"/>
    <ds:schemaRef ds:uri="0d55b4ab-eb45-410a-82c9-35c09a9d0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199923-13F2-4DA4-ACED-0BE91C2EB9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810AA45-6FC6-46E7-83BF-CCD4B757163A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Formação de Preços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valerio.moreira</dc:creator>
  <cp:lastModifiedBy>Admin</cp:lastModifiedBy>
  <cp:lastPrinted>2023-04-03T17:40:16Z</cp:lastPrinted>
  <dcterms:created xsi:type="dcterms:W3CDTF">2014-02-14T12:44:27Z</dcterms:created>
  <dcterms:modified xsi:type="dcterms:W3CDTF">2024-06-14T00:45:05Z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1500.00000000000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0x010100BE929D9155EA144AB6B488B9FF34730A</vt:lpwstr>
  </property>
  <property fmtid="{D5CDD505-2E9C-101B-9397-08002B2CF9AE}" pid="12" name="_SourceUrl">
    <vt:lpwstr/>
  </property>
</Properties>
</file>